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Labor Forces &amp; Employment\"/>
    </mc:Choice>
  </mc:AlternateContent>
  <bookViews>
    <workbookView xWindow="0" yWindow="0" windowWidth="19200" windowHeight="6730"/>
  </bookViews>
  <sheets>
    <sheet name="tab 4.2 " sheetId="21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21" l="1"/>
  <c r="Q16" i="21"/>
  <c r="P16" i="21"/>
  <c r="O16" i="21"/>
  <c r="N16" i="21"/>
  <c r="L16" i="21"/>
  <c r="K16" i="21"/>
  <c r="I16" i="21"/>
  <c r="H16" i="21"/>
  <c r="F16" i="21"/>
  <c r="E16" i="21"/>
  <c r="C16" i="21"/>
  <c r="B16" i="21"/>
  <c r="M15" i="21"/>
  <c r="J15" i="21"/>
  <c r="G15" i="21"/>
  <c r="D15" i="21"/>
  <c r="M14" i="21"/>
  <c r="J14" i="21"/>
  <c r="G14" i="21"/>
  <c r="D14" i="21"/>
  <c r="M13" i="21"/>
  <c r="J13" i="21"/>
  <c r="G13" i="21"/>
  <c r="D13" i="21"/>
  <c r="M12" i="21"/>
  <c r="J12" i="21"/>
  <c r="G12" i="21"/>
  <c r="D12" i="21"/>
  <c r="M11" i="21"/>
  <c r="J11" i="21"/>
  <c r="G11" i="21"/>
  <c r="D11" i="21"/>
  <c r="M10" i="21"/>
  <c r="J10" i="21"/>
  <c r="G10" i="21"/>
  <c r="D10" i="21"/>
  <c r="M9" i="21"/>
  <c r="J9" i="21"/>
  <c r="G9" i="21"/>
  <c r="D9" i="21"/>
  <c r="M8" i="21"/>
  <c r="J8" i="21"/>
  <c r="G8" i="21"/>
  <c r="D8" i="21"/>
  <c r="M7" i="21"/>
  <c r="J7" i="21"/>
  <c r="G7" i="21"/>
  <c r="D7" i="21"/>
  <c r="M6" i="21"/>
  <c r="J6" i="21"/>
  <c r="G6" i="21"/>
  <c r="D6" i="21"/>
  <c r="M5" i="21"/>
  <c r="M16" i="21" s="1"/>
  <c r="J5" i="21"/>
  <c r="J16" i="21" s="1"/>
  <c r="G5" i="21"/>
  <c r="G16" i="21" s="1"/>
  <c r="D5" i="21"/>
  <c r="D16" i="21" s="1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9 Labour Force &amp; Employment.xls
Worksheets:
Section 9.3
</t>
        </r>
      </text>
    </comment>
  </commentList>
</comments>
</file>

<file path=xl/sharedStrings.xml><?xml version="1.0" encoding="utf-8"?>
<sst xmlns="http://schemas.openxmlformats.org/spreadsheetml/2006/main" count="78" uniqueCount="19">
  <si>
    <t>Total</t>
  </si>
  <si>
    <t>…</t>
  </si>
  <si>
    <t>(Number)</t>
  </si>
  <si>
    <t>Level of Education</t>
  </si>
  <si>
    <t xml:space="preserve">Urban </t>
  </si>
  <si>
    <t>Rural</t>
  </si>
  <si>
    <t>Illiterate</t>
  </si>
  <si>
    <t>Nursery</t>
  </si>
  <si>
    <t>Primary</t>
  </si>
  <si>
    <t>Lower Secondary</t>
  </si>
  <si>
    <t>Middle Secondary</t>
  </si>
  <si>
    <t>Higher Secondary</t>
  </si>
  <si>
    <t>Undergraduate</t>
  </si>
  <si>
    <t>Bachelors Degree</t>
  </si>
  <si>
    <t>Masters &amp; Above</t>
  </si>
  <si>
    <t>Non Formal Education (NFE)</t>
  </si>
  <si>
    <t>Religious Professionals</t>
  </si>
  <si>
    <t>Source: Labour Force Survey, MoLHR &amp; 2018 data LFS, NSB</t>
  </si>
  <si>
    <r>
      <t>Table 4.2: Total Employed Persons by Level of Education and Area,</t>
    </r>
    <r>
      <rPr>
        <b/>
        <sz val="12"/>
        <color rgb="FF000000"/>
        <rFont val="Calibri Light"/>
      </rPr>
      <t xml:space="preserve"> 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</si>
</sst>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b/>
      <sz val="12"/>
      <color rgb="FF000000"/>
      <name val="Calibri Light"/>
    </font>
    <font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13" xfId="1" applyFont="1" applyBorder="1" applyAlignment="1">
      <alignment horizontal="right" vertical="center"/>
    </xf>
    <xf numFmtId="0" fontId="4" fillId="0" borderId="11" xfId="1" applyFont="1" applyBorder="1"/>
    <xf numFmtId="0" fontId="6" fillId="0" borderId="0" xfId="1" applyFont="1" applyAlignment="1">
      <alignment vertical="center"/>
    </xf>
    <xf numFmtId="0" fontId="2" fillId="0" borderId="1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3" fillId="0" borderId="12" xfId="1" applyFont="1" applyBorder="1" applyAlignment="1">
      <alignment vertical="center" wrapText="1"/>
    </xf>
    <xf numFmtId="0" fontId="3" fillId="0" borderId="12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horizontal="right" vertical="center"/>
    </xf>
    <xf numFmtId="0" fontId="3" fillId="0" borderId="13" xfId="1" applyFont="1" applyBorder="1" applyAlignment="1">
      <alignment vertical="center" wrapText="1"/>
    </xf>
    <xf numFmtId="0" fontId="3" fillId="0" borderId="13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3" xfId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>
      <pane xSplit="1" topLeftCell="B1" activePane="topRight" state="frozen"/>
      <selection pane="topRight"/>
    </sheetView>
  </sheetViews>
  <sheetFormatPr defaultColWidth="14.453125" defaultRowHeight="15" customHeight="1"/>
  <cols>
    <col min="1" max="1" width="31.453125" style="1" customWidth="1"/>
    <col min="2" max="3" width="10.81640625" style="1" customWidth="1"/>
    <col min="4" max="23" width="8.81640625" style="1" customWidth="1"/>
    <col min="24" max="26" width="8" style="1" customWidth="1"/>
    <col min="27" max="16384" width="14.453125" style="1"/>
  </cols>
  <sheetData>
    <row r="1" spans="1:26" ht="21.75" customHeight="1">
      <c r="A1" s="4" t="s">
        <v>18</v>
      </c>
      <c r="B1" s="11"/>
      <c r="C1" s="1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 t="s">
        <v>2</v>
      </c>
      <c r="W2" s="5"/>
      <c r="X2" s="5"/>
      <c r="Y2" s="5"/>
      <c r="Z2" s="5"/>
    </row>
    <row r="3" spans="1:26" ht="27.75" customHeight="1">
      <c r="A3" s="12" t="s">
        <v>3</v>
      </c>
      <c r="B3" s="13">
        <v>2012</v>
      </c>
      <c r="C3" s="2"/>
      <c r="D3" s="3"/>
      <c r="E3" s="13">
        <v>2013</v>
      </c>
      <c r="F3" s="2"/>
      <c r="G3" s="3"/>
      <c r="H3" s="13">
        <v>2014</v>
      </c>
      <c r="I3" s="2"/>
      <c r="J3" s="3"/>
      <c r="K3" s="13">
        <v>2015</v>
      </c>
      <c r="L3" s="2"/>
      <c r="M3" s="3"/>
      <c r="N3" s="13">
        <v>2016</v>
      </c>
      <c r="O3" s="2"/>
      <c r="P3" s="3"/>
      <c r="Q3" s="13">
        <v>2017</v>
      </c>
      <c r="R3" s="2"/>
      <c r="S3" s="3"/>
      <c r="T3" s="13">
        <v>2018</v>
      </c>
      <c r="U3" s="2"/>
      <c r="V3" s="3"/>
      <c r="W3" s="5"/>
      <c r="X3" s="5"/>
      <c r="Y3" s="5"/>
      <c r="Z3" s="5"/>
    </row>
    <row r="4" spans="1:26" ht="27.75" customHeight="1">
      <c r="A4" s="10"/>
      <c r="B4" s="14" t="s">
        <v>4</v>
      </c>
      <c r="C4" s="14" t="s">
        <v>5</v>
      </c>
      <c r="D4" s="15" t="s">
        <v>0</v>
      </c>
      <c r="E4" s="14" t="s">
        <v>4</v>
      </c>
      <c r="F4" s="14" t="s">
        <v>5</v>
      </c>
      <c r="G4" s="15" t="s">
        <v>0</v>
      </c>
      <c r="H4" s="14" t="s">
        <v>4</v>
      </c>
      <c r="I4" s="14" t="s">
        <v>5</v>
      </c>
      <c r="J4" s="15" t="s">
        <v>0</v>
      </c>
      <c r="K4" s="14" t="s">
        <v>4</v>
      </c>
      <c r="L4" s="14" t="s">
        <v>5</v>
      </c>
      <c r="M4" s="14" t="s">
        <v>0</v>
      </c>
      <c r="N4" s="14" t="s">
        <v>4</v>
      </c>
      <c r="O4" s="14" t="s">
        <v>5</v>
      </c>
      <c r="P4" s="15" t="s">
        <v>0</v>
      </c>
      <c r="Q4" s="14" t="s">
        <v>4</v>
      </c>
      <c r="R4" s="14" t="s">
        <v>5</v>
      </c>
      <c r="S4" s="14" t="s">
        <v>0</v>
      </c>
      <c r="T4" s="14" t="s">
        <v>4</v>
      </c>
      <c r="U4" s="14" t="s">
        <v>5</v>
      </c>
      <c r="V4" s="14" t="s">
        <v>0</v>
      </c>
      <c r="W4" s="5"/>
      <c r="X4" s="5"/>
      <c r="Y4" s="5"/>
      <c r="Z4" s="5"/>
    </row>
    <row r="5" spans="1:26" ht="18.75" customHeight="1">
      <c r="A5" s="16" t="s">
        <v>6</v>
      </c>
      <c r="B5" s="17">
        <v>1154</v>
      </c>
      <c r="C5" s="18">
        <v>14776</v>
      </c>
      <c r="D5" s="19">
        <f t="shared" ref="D5:D15" si="0">SUM(B5:C5)</f>
        <v>15930</v>
      </c>
      <c r="E5" s="18">
        <v>879</v>
      </c>
      <c r="F5" s="18">
        <v>14210</v>
      </c>
      <c r="G5" s="19">
        <f t="shared" ref="G5:G15" si="1">SUM(E5:F5)</f>
        <v>15089</v>
      </c>
      <c r="H5" s="18">
        <v>1085</v>
      </c>
      <c r="I5" s="18">
        <v>15546</v>
      </c>
      <c r="J5" s="19">
        <f t="shared" ref="J5:J15" si="2">SUM(H5:I5)</f>
        <v>16631</v>
      </c>
      <c r="K5" s="18">
        <v>406</v>
      </c>
      <c r="L5" s="18">
        <v>11561</v>
      </c>
      <c r="M5" s="19">
        <f t="shared" ref="M5:M15" si="3">SUM(K5:L5)</f>
        <v>11967</v>
      </c>
      <c r="N5" s="18">
        <v>610</v>
      </c>
      <c r="O5" s="18">
        <v>12101</v>
      </c>
      <c r="P5" s="19">
        <v>12711</v>
      </c>
      <c r="Q5" s="8">
        <v>1110</v>
      </c>
      <c r="R5" s="8">
        <v>1150</v>
      </c>
      <c r="S5" s="20">
        <v>2260</v>
      </c>
      <c r="T5" s="8" t="s">
        <v>1</v>
      </c>
      <c r="U5" s="8" t="s">
        <v>1</v>
      </c>
      <c r="V5" s="20">
        <v>10663</v>
      </c>
      <c r="W5" s="5"/>
      <c r="X5" s="5"/>
      <c r="Y5" s="5"/>
      <c r="Z5" s="5"/>
    </row>
    <row r="6" spans="1:26" ht="18.75" customHeight="1">
      <c r="A6" s="21" t="s">
        <v>7</v>
      </c>
      <c r="B6" s="22">
        <v>6</v>
      </c>
      <c r="C6" s="7">
        <v>0</v>
      </c>
      <c r="D6" s="23">
        <f t="shared" si="0"/>
        <v>6</v>
      </c>
      <c r="E6" s="7">
        <v>0</v>
      </c>
      <c r="F6" s="7">
        <v>0</v>
      </c>
      <c r="G6" s="23">
        <f t="shared" si="1"/>
        <v>0</v>
      </c>
      <c r="H6" s="7">
        <v>16</v>
      </c>
      <c r="I6" s="8" t="s">
        <v>1</v>
      </c>
      <c r="J6" s="23">
        <f t="shared" si="2"/>
        <v>16</v>
      </c>
      <c r="K6" s="7">
        <v>0</v>
      </c>
      <c r="L6" s="7">
        <v>317</v>
      </c>
      <c r="M6" s="23">
        <f t="shared" si="3"/>
        <v>317</v>
      </c>
      <c r="N6" s="8" t="s">
        <v>1</v>
      </c>
      <c r="O6" s="8" t="s">
        <v>1</v>
      </c>
      <c r="P6" s="20" t="s">
        <v>1</v>
      </c>
      <c r="Q6" s="8" t="s">
        <v>1</v>
      </c>
      <c r="R6" s="8" t="s">
        <v>1</v>
      </c>
      <c r="S6" s="20" t="s">
        <v>1</v>
      </c>
      <c r="T6" s="8" t="s">
        <v>1</v>
      </c>
      <c r="U6" s="8" t="s">
        <v>1</v>
      </c>
      <c r="V6" s="20" t="s">
        <v>1</v>
      </c>
      <c r="W6" s="5"/>
      <c r="X6" s="5"/>
      <c r="Y6" s="5"/>
      <c r="Z6" s="5"/>
    </row>
    <row r="7" spans="1:26" ht="18.75" customHeight="1">
      <c r="A7" s="21" t="s">
        <v>8</v>
      </c>
      <c r="B7" s="22">
        <v>276</v>
      </c>
      <c r="C7" s="7">
        <v>1557</v>
      </c>
      <c r="D7" s="23">
        <f t="shared" si="0"/>
        <v>1833</v>
      </c>
      <c r="E7" s="7">
        <v>420</v>
      </c>
      <c r="F7" s="7">
        <v>1570</v>
      </c>
      <c r="G7" s="23">
        <f t="shared" si="1"/>
        <v>1990</v>
      </c>
      <c r="H7" s="7">
        <v>362</v>
      </c>
      <c r="I7" s="7">
        <v>1583</v>
      </c>
      <c r="J7" s="23">
        <f t="shared" si="2"/>
        <v>1945</v>
      </c>
      <c r="K7" s="7">
        <v>247</v>
      </c>
      <c r="L7" s="7">
        <v>1821</v>
      </c>
      <c r="M7" s="23">
        <f t="shared" si="3"/>
        <v>2068</v>
      </c>
      <c r="N7" s="7">
        <v>285</v>
      </c>
      <c r="O7" s="7">
        <v>1401</v>
      </c>
      <c r="P7" s="23">
        <v>1686</v>
      </c>
      <c r="Q7" s="8">
        <v>349</v>
      </c>
      <c r="R7" s="8">
        <v>908</v>
      </c>
      <c r="S7" s="20">
        <v>1257</v>
      </c>
      <c r="T7" s="8" t="s">
        <v>1</v>
      </c>
      <c r="U7" s="8" t="s">
        <v>1</v>
      </c>
      <c r="V7" s="20">
        <v>1715</v>
      </c>
      <c r="W7" s="5"/>
      <c r="X7" s="5"/>
      <c r="Y7" s="5"/>
      <c r="Z7" s="5"/>
    </row>
    <row r="8" spans="1:26" ht="18.75" customHeight="1">
      <c r="A8" s="21" t="s">
        <v>9</v>
      </c>
      <c r="B8" s="22">
        <v>344</v>
      </c>
      <c r="C8" s="7">
        <v>494</v>
      </c>
      <c r="D8" s="23">
        <f t="shared" si="0"/>
        <v>838</v>
      </c>
      <c r="E8" s="7">
        <v>293</v>
      </c>
      <c r="F8" s="7">
        <v>864</v>
      </c>
      <c r="G8" s="23">
        <f t="shared" si="1"/>
        <v>1157</v>
      </c>
      <c r="H8" s="7">
        <v>263</v>
      </c>
      <c r="I8" s="7">
        <v>559</v>
      </c>
      <c r="J8" s="23">
        <f t="shared" si="2"/>
        <v>822</v>
      </c>
      <c r="K8" s="7">
        <v>348</v>
      </c>
      <c r="L8" s="7">
        <v>871</v>
      </c>
      <c r="M8" s="23">
        <f t="shared" si="3"/>
        <v>1219</v>
      </c>
      <c r="N8" s="7">
        <v>216</v>
      </c>
      <c r="O8" s="7">
        <v>127</v>
      </c>
      <c r="P8" s="23">
        <v>343</v>
      </c>
      <c r="Q8" s="8">
        <v>223</v>
      </c>
      <c r="R8" s="8">
        <v>384</v>
      </c>
      <c r="S8" s="20">
        <v>607</v>
      </c>
      <c r="T8" s="8" t="s">
        <v>1</v>
      </c>
      <c r="U8" s="8" t="s">
        <v>1</v>
      </c>
      <c r="V8" s="5">
        <v>712</v>
      </c>
      <c r="W8" s="9"/>
      <c r="X8" s="5"/>
      <c r="Y8" s="5"/>
      <c r="Z8" s="5"/>
    </row>
    <row r="9" spans="1:26" ht="18.75" customHeight="1">
      <c r="A9" s="21" t="s">
        <v>10</v>
      </c>
      <c r="B9" s="22">
        <v>872</v>
      </c>
      <c r="C9" s="7">
        <v>342</v>
      </c>
      <c r="D9" s="23">
        <f t="shared" si="0"/>
        <v>1214</v>
      </c>
      <c r="E9" s="7">
        <v>612</v>
      </c>
      <c r="F9" s="7">
        <v>471</v>
      </c>
      <c r="G9" s="23">
        <f t="shared" si="1"/>
        <v>1083</v>
      </c>
      <c r="H9" s="7">
        <v>707</v>
      </c>
      <c r="I9" s="7">
        <v>838</v>
      </c>
      <c r="J9" s="23">
        <f t="shared" si="2"/>
        <v>1545</v>
      </c>
      <c r="K9" s="7">
        <v>841</v>
      </c>
      <c r="L9" s="7">
        <v>396</v>
      </c>
      <c r="M9" s="23">
        <f t="shared" si="3"/>
        <v>1237</v>
      </c>
      <c r="N9" s="7">
        <v>590</v>
      </c>
      <c r="O9" s="7">
        <v>127</v>
      </c>
      <c r="P9" s="23">
        <v>717</v>
      </c>
      <c r="Q9" s="8">
        <v>928</v>
      </c>
      <c r="R9" s="8">
        <v>496</v>
      </c>
      <c r="S9" s="20">
        <v>1424</v>
      </c>
      <c r="T9" s="8" t="s">
        <v>1</v>
      </c>
      <c r="U9" s="8" t="s">
        <v>1</v>
      </c>
      <c r="V9" s="20">
        <v>886</v>
      </c>
      <c r="W9" s="5"/>
      <c r="X9" s="5"/>
      <c r="Y9" s="5"/>
      <c r="Z9" s="5"/>
    </row>
    <row r="10" spans="1:26" ht="18.75" customHeight="1">
      <c r="A10" s="21" t="s">
        <v>11</v>
      </c>
      <c r="B10" s="22">
        <v>467</v>
      </c>
      <c r="C10" s="7">
        <v>228</v>
      </c>
      <c r="D10" s="23">
        <f t="shared" si="0"/>
        <v>695</v>
      </c>
      <c r="E10" s="7">
        <v>548</v>
      </c>
      <c r="F10" s="7">
        <v>236</v>
      </c>
      <c r="G10" s="23">
        <f t="shared" si="1"/>
        <v>784</v>
      </c>
      <c r="H10" s="7">
        <v>559</v>
      </c>
      <c r="I10" s="7">
        <v>186</v>
      </c>
      <c r="J10" s="23">
        <f t="shared" si="2"/>
        <v>745</v>
      </c>
      <c r="K10" s="7">
        <v>551</v>
      </c>
      <c r="L10" s="7">
        <v>475</v>
      </c>
      <c r="M10" s="23">
        <f t="shared" si="3"/>
        <v>1026</v>
      </c>
      <c r="N10" s="7">
        <v>649</v>
      </c>
      <c r="O10" s="7">
        <v>255</v>
      </c>
      <c r="P10" s="23">
        <v>904</v>
      </c>
      <c r="Q10" s="8">
        <v>1030</v>
      </c>
      <c r="R10" s="8">
        <v>154</v>
      </c>
      <c r="S10" s="20">
        <v>1184</v>
      </c>
      <c r="T10" s="8" t="s">
        <v>1</v>
      </c>
      <c r="U10" s="8" t="s">
        <v>1</v>
      </c>
      <c r="V10" s="20">
        <v>824</v>
      </c>
      <c r="W10" s="5"/>
      <c r="X10" s="5"/>
      <c r="Y10" s="5"/>
      <c r="Z10" s="5"/>
    </row>
    <row r="11" spans="1:26" ht="18.75" customHeight="1">
      <c r="A11" s="21" t="s">
        <v>12</v>
      </c>
      <c r="B11" s="22">
        <v>6</v>
      </c>
      <c r="C11" s="7">
        <v>0</v>
      </c>
      <c r="D11" s="23">
        <f t="shared" si="0"/>
        <v>6</v>
      </c>
      <c r="E11" s="7">
        <v>13</v>
      </c>
      <c r="F11" s="7">
        <v>0</v>
      </c>
      <c r="G11" s="23">
        <f t="shared" si="1"/>
        <v>13</v>
      </c>
      <c r="H11" s="7">
        <v>0</v>
      </c>
      <c r="I11" s="7">
        <v>0</v>
      </c>
      <c r="J11" s="23">
        <f t="shared" si="2"/>
        <v>0</v>
      </c>
      <c r="K11" s="7" t="s">
        <v>1</v>
      </c>
      <c r="L11" s="7" t="s">
        <v>1</v>
      </c>
      <c r="M11" s="23">
        <f t="shared" si="3"/>
        <v>0</v>
      </c>
      <c r="N11" s="8" t="s">
        <v>1</v>
      </c>
      <c r="O11" s="8" t="s">
        <v>1</v>
      </c>
      <c r="P11" s="20" t="s">
        <v>1</v>
      </c>
      <c r="Q11" s="8" t="s">
        <v>1</v>
      </c>
      <c r="R11" s="8" t="s">
        <v>1</v>
      </c>
      <c r="S11" s="20" t="s">
        <v>1</v>
      </c>
      <c r="T11" s="8" t="s">
        <v>1</v>
      </c>
      <c r="U11" s="8" t="s">
        <v>1</v>
      </c>
      <c r="V11" s="20" t="s">
        <v>1</v>
      </c>
      <c r="W11" s="5"/>
      <c r="X11" s="5"/>
      <c r="Y11" s="5"/>
      <c r="Z11" s="5"/>
    </row>
    <row r="12" spans="1:26" ht="18.75" customHeight="1">
      <c r="A12" s="21" t="s">
        <v>13</v>
      </c>
      <c r="B12" s="22">
        <v>233</v>
      </c>
      <c r="C12" s="7">
        <v>76</v>
      </c>
      <c r="D12" s="23">
        <f t="shared" si="0"/>
        <v>309</v>
      </c>
      <c r="E12" s="7">
        <v>268</v>
      </c>
      <c r="F12" s="7">
        <v>157</v>
      </c>
      <c r="G12" s="23">
        <f t="shared" si="1"/>
        <v>425</v>
      </c>
      <c r="H12" s="7">
        <v>526</v>
      </c>
      <c r="I12" s="7">
        <v>1676</v>
      </c>
      <c r="J12" s="23">
        <f t="shared" si="2"/>
        <v>2202</v>
      </c>
      <c r="K12" s="7">
        <v>319</v>
      </c>
      <c r="L12" s="7">
        <v>0</v>
      </c>
      <c r="M12" s="23">
        <f t="shared" si="3"/>
        <v>319</v>
      </c>
      <c r="N12" s="7">
        <v>266</v>
      </c>
      <c r="O12" s="7">
        <v>255</v>
      </c>
      <c r="P12" s="23">
        <v>521</v>
      </c>
      <c r="Q12" s="8">
        <v>558</v>
      </c>
      <c r="R12" s="8">
        <v>71</v>
      </c>
      <c r="S12" s="20">
        <v>629</v>
      </c>
      <c r="T12" s="8" t="s">
        <v>1</v>
      </c>
      <c r="U12" s="8" t="s">
        <v>1</v>
      </c>
      <c r="V12" s="20">
        <v>728</v>
      </c>
      <c r="W12" s="5"/>
      <c r="X12" s="5"/>
      <c r="Y12" s="5"/>
      <c r="Z12" s="5"/>
    </row>
    <row r="13" spans="1:26" ht="18.75" customHeight="1">
      <c r="A13" s="21" t="s">
        <v>14</v>
      </c>
      <c r="B13" s="22">
        <v>0</v>
      </c>
      <c r="C13" s="7">
        <v>0</v>
      </c>
      <c r="D13" s="23">
        <f t="shared" si="0"/>
        <v>0</v>
      </c>
      <c r="E13" s="7">
        <v>89</v>
      </c>
      <c r="F13" s="7">
        <v>0</v>
      </c>
      <c r="G13" s="23">
        <f t="shared" si="1"/>
        <v>89</v>
      </c>
      <c r="H13" s="7">
        <v>49</v>
      </c>
      <c r="I13" s="7">
        <v>0</v>
      </c>
      <c r="J13" s="23">
        <f t="shared" si="2"/>
        <v>49</v>
      </c>
      <c r="K13" s="7">
        <v>15</v>
      </c>
      <c r="L13" s="7">
        <v>0</v>
      </c>
      <c r="M13" s="23">
        <f t="shared" si="3"/>
        <v>15</v>
      </c>
      <c r="N13" s="7">
        <v>128</v>
      </c>
      <c r="O13" s="7">
        <v>0</v>
      </c>
      <c r="P13" s="23">
        <v>128</v>
      </c>
      <c r="Q13" s="8">
        <v>46</v>
      </c>
      <c r="R13" s="8">
        <v>0</v>
      </c>
      <c r="S13" s="20">
        <v>46</v>
      </c>
      <c r="T13" s="8" t="s">
        <v>1</v>
      </c>
      <c r="U13" s="8" t="s">
        <v>1</v>
      </c>
      <c r="V13" s="20">
        <v>112</v>
      </c>
      <c r="W13" s="5"/>
      <c r="X13" s="5"/>
      <c r="Y13" s="5"/>
      <c r="Z13" s="5"/>
    </row>
    <row r="14" spans="1:26" ht="18.75" customHeight="1">
      <c r="A14" s="21" t="s">
        <v>15</v>
      </c>
      <c r="B14" s="22">
        <v>37</v>
      </c>
      <c r="C14" s="7">
        <v>1747</v>
      </c>
      <c r="D14" s="23">
        <f t="shared" si="0"/>
        <v>1784</v>
      </c>
      <c r="E14" s="7">
        <v>102</v>
      </c>
      <c r="F14" s="7">
        <v>2512</v>
      </c>
      <c r="G14" s="23">
        <f t="shared" si="1"/>
        <v>2614</v>
      </c>
      <c r="H14" s="7">
        <v>33</v>
      </c>
      <c r="I14" s="7">
        <v>0</v>
      </c>
      <c r="J14" s="23">
        <f t="shared" si="2"/>
        <v>33</v>
      </c>
      <c r="K14" s="7">
        <v>116</v>
      </c>
      <c r="L14" s="7">
        <v>1980</v>
      </c>
      <c r="M14" s="23">
        <f t="shared" si="3"/>
        <v>2096</v>
      </c>
      <c r="N14" s="7">
        <v>167</v>
      </c>
      <c r="O14" s="7">
        <v>2675</v>
      </c>
      <c r="P14" s="23">
        <v>2842</v>
      </c>
      <c r="Q14" s="8">
        <v>139</v>
      </c>
      <c r="R14" s="8">
        <v>1089</v>
      </c>
      <c r="S14" s="20">
        <v>1228</v>
      </c>
      <c r="T14" s="8" t="s">
        <v>1</v>
      </c>
      <c r="U14" s="8" t="s">
        <v>1</v>
      </c>
      <c r="V14" s="20">
        <v>1833</v>
      </c>
      <c r="W14" s="5"/>
      <c r="X14" s="5"/>
      <c r="Y14" s="5"/>
      <c r="Z14" s="5"/>
    </row>
    <row r="15" spans="1:26" ht="18.75" customHeight="1">
      <c r="A15" s="21" t="s">
        <v>16</v>
      </c>
      <c r="B15" s="24">
        <v>18</v>
      </c>
      <c r="C15" s="7">
        <v>760</v>
      </c>
      <c r="D15" s="25">
        <f t="shared" si="0"/>
        <v>778</v>
      </c>
      <c r="E15" s="7">
        <v>0</v>
      </c>
      <c r="F15" s="7">
        <v>0</v>
      </c>
      <c r="G15" s="25">
        <f t="shared" si="1"/>
        <v>0</v>
      </c>
      <c r="H15" s="26">
        <v>33</v>
      </c>
      <c r="I15" s="26">
        <v>279</v>
      </c>
      <c r="J15" s="25">
        <f t="shared" si="2"/>
        <v>312</v>
      </c>
      <c r="K15" s="7">
        <v>73</v>
      </c>
      <c r="L15" s="7">
        <v>792</v>
      </c>
      <c r="M15" s="23">
        <f t="shared" si="3"/>
        <v>865</v>
      </c>
      <c r="N15" s="7">
        <v>79</v>
      </c>
      <c r="O15" s="7">
        <v>510</v>
      </c>
      <c r="P15" s="23">
        <v>589</v>
      </c>
      <c r="Q15" s="8">
        <v>29</v>
      </c>
      <c r="R15" s="8">
        <v>154</v>
      </c>
      <c r="S15" s="20">
        <v>183</v>
      </c>
      <c r="T15" s="8" t="s">
        <v>1</v>
      </c>
      <c r="U15" s="8" t="s">
        <v>1</v>
      </c>
      <c r="V15" s="20">
        <v>390</v>
      </c>
      <c r="W15" s="5"/>
      <c r="X15" s="5"/>
      <c r="Y15" s="5"/>
      <c r="Z15" s="5"/>
    </row>
    <row r="16" spans="1:26" ht="18.75" customHeight="1">
      <c r="A16" s="27" t="s">
        <v>0</v>
      </c>
      <c r="B16" s="28">
        <f t="shared" ref="B16:R16" si="4">SUM(B5:B15)</f>
        <v>3413</v>
      </c>
      <c r="C16" s="29">
        <f t="shared" si="4"/>
        <v>19980</v>
      </c>
      <c r="D16" s="25">
        <f t="shared" si="4"/>
        <v>23393</v>
      </c>
      <c r="E16" s="28">
        <f t="shared" si="4"/>
        <v>3224</v>
      </c>
      <c r="F16" s="29">
        <f t="shared" si="4"/>
        <v>20020</v>
      </c>
      <c r="G16" s="25">
        <f t="shared" si="4"/>
        <v>23244</v>
      </c>
      <c r="H16" s="26">
        <f t="shared" si="4"/>
        <v>3633</v>
      </c>
      <c r="I16" s="26">
        <f t="shared" si="4"/>
        <v>20667</v>
      </c>
      <c r="J16" s="26">
        <f t="shared" si="4"/>
        <v>24300</v>
      </c>
      <c r="K16" s="28">
        <f t="shared" si="4"/>
        <v>2916</v>
      </c>
      <c r="L16" s="29">
        <f t="shared" si="4"/>
        <v>18213</v>
      </c>
      <c r="M16" s="29">
        <f t="shared" si="4"/>
        <v>21129</v>
      </c>
      <c r="N16" s="28">
        <f t="shared" si="4"/>
        <v>2990</v>
      </c>
      <c r="O16" s="29">
        <f t="shared" si="4"/>
        <v>17451</v>
      </c>
      <c r="P16" s="30">
        <f t="shared" si="4"/>
        <v>20441</v>
      </c>
      <c r="Q16" s="31">
        <f t="shared" si="4"/>
        <v>4412</v>
      </c>
      <c r="R16" s="31">
        <f t="shared" si="4"/>
        <v>4406</v>
      </c>
      <c r="S16" s="32">
        <v>8818</v>
      </c>
      <c r="T16" s="33" t="s">
        <v>1</v>
      </c>
      <c r="U16" s="34" t="s">
        <v>1</v>
      </c>
      <c r="V16" s="32">
        <v>17863</v>
      </c>
      <c r="W16" s="5"/>
      <c r="X16" s="5"/>
      <c r="Y16" s="5"/>
      <c r="Z16" s="5"/>
    </row>
    <row r="17" spans="1:26" ht="14.5">
      <c r="A17" s="5" t="s">
        <v>17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8">
    <mergeCell ref="Q3:S3"/>
    <mergeCell ref="T3:V3"/>
    <mergeCell ref="A3:A4"/>
    <mergeCell ref="B3:D3"/>
    <mergeCell ref="E3:G3"/>
    <mergeCell ref="H3:J3"/>
    <mergeCell ref="K3:M3"/>
    <mergeCell ref="N3:P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4.2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2021-11-23T09:29:57Z</dcterms:modified>
</cp:coreProperties>
</file>